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10 СИЗы (ГПБ-2331,2332,2333)\Изменения ЗД\03.12.2021г\ЗК СКС-2310 изм. от 03.12.2021г\Приложение 7 Обоснование НМЦ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1" i="3" l="1"/>
  <c r="K18" i="3" l="1"/>
  <c r="K19" i="3"/>
  <c r="K24" i="3"/>
  <c r="K31" i="3"/>
  <c r="K39" i="3"/>
  <c r="K40" i="3"/>
  <c r="K41" i="3"/>
  <c r="K42" i="3"/>
  <c r="K43" i="3"/>
  <c r="K45" i="3"/>
  <c r="K47" i="3"/>
  <c r="AB45" i="3" l="1"/>
  <c r="AC45" i="3" s="1"/>
  <c r="AA45" i="3"/>
  <c r="AA48" i="3"/>
  <c r="AB48" i="3"/>
  <c r="AC48" i="3" s="1"/>
  <c r="AA44" i="3"/>
  <c r="AB44" i="3"/>
  <c r="AC44" i="3" s="1"/>
  <c r="AA40" i="3"/>
  <c r="AB40" i="3"/>
  <c r="AC40" i="3" s="1"/>
  <c r="AA36" i="3"/>
  <c r="AB36" i="3"/>
  <c r="AC36" i="3" s="1"/>
  <c r="AA32" i="3"/>
  <c r="AB32" i="3"/>
  <c r="AC32" i="3" s="1"/>
  <c r="AA28" i="3"/>
  <c r="AB28" i="3"/>
  <c r="AC28" i="3" s="1"/>
  <c r="AA24" i="3"/>
  <c r="AB24" i="3"/>
  <c r="AC24" i="3" s="1"/>
  <c r="AA20" i="3"/>
  <c r="AB20" i="3"/>
  <c r="AC20" i="3" s="1"/>
  <c r="AB47" i="3"/>
  <c r="AC47" i="3" s="1"/>
  <c r="AA47" i="3"/>
  <c r="AB39" i="3"/>
  <c r="AC39" i="3" s="1"/>
  <c r="AA39" i="3"/>
  <c r="AA35" i="3"/>
  <c r="AB35" i="3"/>
  <c r="AC35" i="3" s="1"/>
  <c r="AB31" i="3"/>
  <c r="AC31" i="3" s="1"/>
  <c r="AA31" i="3"/>
  <c r="AA27" i="3"/>
  <c r="AB27" i="3"/>
  <c r="AC27" i="3" s="1"/>
  <c r="AA23" i="3"/>
  <c r="AB23" i="3"/>
  <c r="AC23" i="3" s="1"/>
  <c r="AA19" i="3"/>
  <c r="AB19" i="3"/>
  <c r="AC19" i="3" s="1"/>
  <c r="AA43" i="3"/>
  <c r="AB43" i="3"/>
  <c r="AC43" i="3" s="1"/>
  <c r="AA46" i="3"/>
  <c r="AB46" i="3"/>
  <c r="AC46" i="3" s="1"/>
  <c r="AB42" i="3"/>
  <c r="AC42" i="3" s="1"/>
  <c r="AA42" i="3"/>
  <c r="AA38" i="3"/>
  <c r="AB38" i="3"/>
  <c r="AC38" i="3" s="1"/>
  <c r="AB34" i="3"/>
  <c r="AC34" i="3" s="1"/>
  <c r="AA34" i="3"/>
  <c r="AA30" i="3"/>
  <c r="AB30" i="3"/>
  <c r="AC30" i="3" s="1"/>
  <c r="AB26" i="3"/>
  <c r="AC26" i="3" s="1"/>
  <c r="AA26" i="3"/>
  <c r="AA22" i="3"/>
  <c r="AB22" i="3"/>
  <c r="AC22" i="3" s="1"/>
  <c r="AA41" i="3"/>
  <c r="AB41" i="3"/>
  <c r="AC41" i="3" s="1"/>
  <c r="AB37" i="3"/>
  <c r="AC37" i="3" s="1"/>
  <c r="AA37" i="3"/>
  <c r="AA33" i="3"/>
  <c r="AB33" i="3"/>
  <c r="AC33" i="3" s="1"/>
  <c r="AB29" i="3"/>
  <c r="AC29" i="3" s="1"/>
  <c r="AA29" i="3"/>
  <c r="AA25" i="3"/>
  <c r="AB25" i="3"/>
  <c r="AC25" i="3" s="1"/>
  <c r="AA21" i="3"/>
  <c r="AB21" i="3"/>
  <c r="AC21" i="3" s="1"/>
  <c r="AA18" i="3"/>
  <c r="AB18" i="3"/>
  <c r="AC18" i="3" s="1"/>
  <c r="AD45" i="3" l="1"/>
  <c r="AD31" i="3"/>
  <c r="AD46" i="3"/>
  <c r="AD26" i="3"/>
  <c r="AD25" i="3"/>
  <c r="AD27" i="3"/>
  <c r="AD44" i="3"/>
  <c r="AD30" i="3"/>
  <c r="AD24" i="3"/>
  <c r="AD21" i="3"/>
  <c r="AD39" i="3"/>
  <c r="AD48" i="3"/>
  <c r="AD29" i="3"/>
  <c r="AC49" i="3"/>
  <c r="AD42" i="3"/>
  <c r="AD43" i="3"/>
  <c r="AD40" i="3"/>
  <c r="AD37" i="3"/>
  <c r="AD47" i="3"/>
  <c r="AD20" i="3"/>
  <c r="AD28" i="3"/>
  <c r="AD22" i="3"/>
  <c r="AD41" i="3"/>
  <c r="AD35" i="3"/>
  <c r="AD32" i="3"/>
  <c r="AD34" i="3"/>
  <c r="AD19" i="3"/>
  <c r="AD23" i="3"/>
  <c r="AD36" i="3"/>
  <c r="AD38" i="3"/>
  <c r="AD33" i="3"/>
  <c r="AD18" i="3"/>
</calcChain>
</file>

<file path=xl/sharedStrings.xml><?xml version="1.0" encoding="utf-8"?>
<sst xmlns="http://schemas.openxmlformats.org/spreadsheetml/2006/main" count="177" uniqueCount="143">
  <si>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</si>
  <si>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</si>
  <si>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</si>
  <si>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</si>
  <si>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</si>
  <si>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</si>
  <si>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</si>
  <si>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</si>
  <si>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</si>
  <si>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</si>
  <si>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</si>
  <si>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</si>
  <si>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</si>
  <si>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</si>
  <si>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</si>
  <si>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</si>
  <si>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</si>
  <si>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</si>
  <si>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</si>
  <si>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</si>
  <si>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</si>
  <si>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</si>
  <si>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</si>
  <si>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</si>
  <si>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</si>
  <si>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</si>
  <si>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</si>
  <si>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</si>
  <si>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</si>
  <si>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</si>
  <si>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</si>
  <si>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</si>
  <si>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</si>
  <si>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</si>
  <si>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</si>
  <si>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</si>
  <si>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</si>
  <si>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</si>
  <si>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</si>
  <si>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</si>
  <si>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</si>
  <si>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</si>
  <si>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</si>
  <si>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</si>
  <si>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</si>
  <si>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</si>
  <si>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</si>
  <si>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</si>
  <si>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</si>
  <si>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</si>
  <si>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</si>
  <si>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</si>
  <si>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</si>
  <si>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</si>
  <si>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</si>
  <si>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</si>
  <si>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</si>
  <si>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</si>
  <si>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</si>
  <si>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</si>
  <si>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</si>
  <si>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</si>
  <si>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</si>
  <si>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</si>
  <si>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</si>
  <si>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</si>
  <si>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</si>
  <si>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</si>
  <si>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</si>
  <si>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</si>
  <si>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</si>
  <si>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</si>
  <si>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</si>
  <si>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</si>
  <si>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НВ000004</t>
  </si>
  <si>
    <t>НВ000005</t>
  </si>
  <si>
    <t>НВ000006</t>
  </si>
  <si>
    <t>НВ000007</t>
  </si>
  <si>
    <t>НВ000008</t>
  </si>
  <si>
    <t>НВ000009</t>
  </si>
  <si>
    <t>НВ000010</t>
  </si>
  <si>
    <t>НВ000012</t>
  </si>
  <si>
    <t>НВ000019</t>
  </si>
  <si>
    <t>НВ000184</t>
  </si>
  <si>
    <t>НЗ000002</t>
  </si>
  <si>
    <t>НЗ000005</t>
  </si>
  <si>
    <t>НЗ000006</t>
  </si>
  <si>
    <t>НЗ000007</t>
  </si>
  <si>
    <t>НЗ000013</t>
  </si>
  <si>
    <t>НЗ000016</t>
  </si>
  <si>
    <t>НЗ000003</t>
  </si>
  <si>
    <t>НЗ000023</t>
  </si>
  <si>
    <t>НЗ000032</t>
  </si>
  <si>
    <t>НК000002</t>
  </si>
  <si>
    <t>НК000003</t>
  </si>
  <si>
    <t>НК000032</t>
  </si>
  <si>
    <t>НК000007</t>
  </si>
  <si>
    <t xml:space="preserve">НК000003 </t>
  </si>
  <si>
    <t>НК000014</t>
  </si>
  <si>
    <t>НК000015</t>
  </si>
  <si>
    <t>НК000026</t>
  </si>
  <si>
    <t>НК000028</t>
  </si>
  <si>
    <t>НК000058</t>
  </si>
  <si>
    <t>Каска с защитным щитком</t>
  </si>
  <si>
    <t>Каска термостойкая с защитным щитком для лица с термостойкой окантовкой с ЛОГОТИПОМ</t>
  </si>
  <si>
    <t>Подшлемник летний, трикотаж</t>
  </si>
  <si>
    <t>Подшлемник под каску термостойкий</t>
  </si>
  <si>
    <t>Подшлемник под каску термостойкий утепленный</t>
  </si>
  <si>
    <t>Подшлемник под 
каску утепленный</t>
  </si>
  <si>
    <t>Шапочка хлопчатобумажная медицинская для работы в стерильных боксах</t>
  </si>
  <si>
    <t>Кепка</t>
  </si>
  <si>
    <t>Каска защитная с ЛОГОТИПОМ</t>
  </si>
  <si>
    <t>Стекло защитное сварщика ТС-3 С4</t>
  </si>
  <si>
    <t>Щиток защитный лицевой щиток сварщика с автоматически затемняющимся светофильтром</t>
  </si>
  <si>
    <t>Маска сварщика</t>
  </si>
  <si>
    <t>Очки защитные сварщика</t>
  </si>
  <si>
    <t>Очки защитные закрытые</t>
  </si>
  <si>
    <t>Щиток защитный лицевой</t>
  </si>
  <si>
    <t>Шлем комбинированный</t>
  </si>
  <si>
    <t>Щлем защитный</t>
  </si>
  <si>
    <t>Очки защитные</t>
  </si>
  <si>
    <t>Полумаска противоаэрозольная фильтрующая (респиратор) с дополнительной защитой от органических паров</t>
  </si>
  <si>
    <t>Противогаз шланговый</t>
  </si>
  <si>
    <t>Полумаска со сменными  фильтрами</t>
  </si>
  <si>
    <t>Маска №2 к шланговому 
противогазу</t>
  </si>
  <si>
    <t>Противогаз УЗС ВК ЭКРАН с ф. ВК 320 м. А1В1Е1К1Р1К1Р3D</t>
  </si>
  <si>
    <t>Маска №3 к шланговому 
противогазу</t>
  </si>
  <si>
    <t>Маска №4 к шланговому 
противогазу</t>
  </si>
  <si>
    <t>Полумаска противоаэрозольная фильтрующая (респиратор). Степень защиты FFP3</t>
  </si>
  <si>
    <t>Полумаска противоаэрозольная фильтрующая (респиратор) У2-К</t>
  </si>
  <si>
    <t>Полумаска (респиратор) противоаэрозольная, фильтрующая, степень защиты FFP2</t>
  </si>
  <si>
    <t>Полумаска противоаэрозольная фильтрующая (респиратор). Степень защиты FFP1</t>
  </si>
  <si>
    <t>шт</t>
  </si>
  <si>
    <t>компл</t>
  </si>
  <si>
    <t>Маска со сменными фильтрами марки "В"</t>
  </si>
  <si>
    <t>Начальник УМТС Аблякимов Р.Э.</t>
  </si>
  <si>
    <t>Инженер Лысикова Е.С.</t>
  </si>
  <si>
    <t>Н/НВ, НЗ, НК</t>
  </si>
  <si>
    <t>Средства защиты головы, средства защиты глаз и лица, средства защиты органов дыхания</t>
  </si>
  <si>
    <t>СИЗ и охрана труда</t>
  </si>
  <si>
    <t>Средства защиты головы, глаз, лица, органов дыхания</t>
  </si>
  <si>
    <t>г. Самара, ул. Антонова-Овсеенко, 48</t>
  </si>
  <si>
    <t xml:space="preserve">Каска белая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</si>
</sst>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" fontId="8" fillId="0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10" fillId="0" borderId="5" xfId="0" applyNumberFormat="1" applyFont="1" applyFill="1" applyBorder="1" applyAlignment="1">
      <alignment horizontal="righ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48</xdr:row>
      <xdr:rowOff>0</xdr:rowOff>
    </xdr:from>
    <xdr:to>
      <xdr:col>29</xdr:col>
      <xdr:colOff>2995</xdr:colOff>
      <xdr:row>48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6" sqref="AD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4" width="10.85546875" style="1" customWidth="1"/>
    <col min="15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71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137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138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139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140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141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53" t="s">
        <v>6</v>
      </c>
      <c r="B14" s="60" t="s">
        <v>28</v>
      </c>
      <c r="C14" s="53" t="s">
        <v>1</v>
      </c>
      <c r="D14" s="60" t="s">
        <v>4</v>
      </c>
      <c r="E14" s="60" t="s">
        <v>60</v>
      </c>
      <c r="F14" s="53" t="s">
        <v>61</v>
      </c>
      <c r="G14" s="53"/>
      <c r="H14" s="53"/>
      <c r="I14" s="53"/>
      <c r="J14" s="60" t="s">
        <v>62</v>
      </c>
      <c r="K14" s="60" t="s">
        <v>65</v>
      </c>
      <c r="L14" s="48" t="s">
        <v>63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66</v>
      </c>
      <c r="AB14" s="60" t="s">
        <v>35</v>
      </c>
      <c r="AC14" s="60" t="s">
        <v>34</v>
      </c>
      <c r="AD14" s="50" t="s">
        <v>57</v>
      </c>
    </row>
    <row r="15" spans="1:30" ht="53.2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29</v>
      </c>
      <c r="J15" s="61"/>
      <c r="K15" s="61"/>
      <c r="L15" s="48" t="s">
        <v>58</v>
      </c>
      <c r="M15" s="49"/>
      <c r="N15" s="49"/>
      <c r="O15" s="49"/>
      <c r="P15" s="49"/>
      <c r="Q15" s="48" t="s">
        <v>64</v>
      </c>
      <c r="R15" s="49"/>
      <c r="S15" s="49"/>
      <c r="T15" s="49"/>
      <c r="U15" s="49"/>
      <c r="V15" s="53" t="s">
        <v>59</v>
      </c>
      <c r="W15" s="53"/>
      <c r="X15" s="53"/>
      <c r="Y15" s="53"/>
      <c r="Z15" s="53"/>
      <c r="AA15" s="64"/>
      <c r="AB15" s="61"/>
      <c r="AC15" s="61"/>
      <c r="AD15" s="51"/>
    </row>
    <row r="16" spans="1:30" ht="75.7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5"/>
      <c r="AB16" s="62"/>
      <c r="AC16" s="62"/>
      <c r="AD16" s="5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74</v>
      </c>
      <c r="C18" s="14" t="s">
        <v>103</v>
      </c>
      <c r="D18" s="15" t="s">
        <v>132</v>
      </c>
      <c r="E18" s="16">
        <v>90</v>
      </c>
      <c r="F18" s="41">
        <v>693</v>
      </c>
      <c r="G18" s="43">
        <v>156</v>
      </c>
      <c r="H18" s="17">
        <v>44273</v>
      </c>
      <c r="I18" s="17"/>
      <c r="J18" s="20">
        <v>1.0379</v>
      </c>
      <c r="K18" s="16">
        <f t="shared" ref="K18:K47" si="0">IF(SUM(F18)=0,"",F18*J18)</f>
        <v>719.26470000000006</v>
      </c>
      <c r="L18" s="18">
        <v>750</v>
      </c>
      <c r="M18" s="18">
        <v>876</v>
      </c>
      <c r="N18" s="18">
        <v>908.33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>CEILING(SUM(K18:Z18)/COUNTIF(K18:Z18,"&gt;0"),0.01)</f>
        <v>813.4</v>
      </c>
      <c r="AC18" s="21">
        <f t="shared" ref="AC18" si="2">AB18*E18</f>
        <v>73206</v>
      </c>
      <c r="AD18" s="36">
        <f t="shared" ref="AD18" si="3">STDEV(K18:Z18)/AB18*100</f>
        <v>11.403591583955714</v>
      </c>
    </row>
    <row r="19" spans="1:30" ht="38.25" x14ac:dyDescent="0.2">
      <c r="A19" s="13">
        <v>2</v>
      </c>
      <c r="B19" s="14" t="s">
        <v>75</v>
      </c>
      <c r="C19" s="14" t="s">
        <v>104</v>
      </c>
      <c r="D19" s="15" t="s">
        <v>132</v>
      </c>
      <c r="E19" s="16">
        <v>24</v>
      </c>
      <c r="F19" s="41">
        <v>2600</v>
      </c>
      <c r="G19" s="43">
        <v>184</v>
      </c>
      <c r="H19" s="17">
        <v>44272</v>
      </c>
      <c r="I19" s="17"/>
      <c r="J19" s="20">
        <v>1.0379</v>
      </c>
      <c r="K19" s="16">
        <f t="shared" si="0"/>
        <v>2698.54</v>
      </c>
      <c r="L19" s="44">
        <v>3695.83</v>
      </c>
      <c r="M19" s="18">
        <v>3700</v>
      </c>
      <c r="N19" s="18">
        <v>3900.83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48" si="4">COUNTIF(K19:Z19,"&gt;0")</f>
        <v>4</v>
      </c>
      <c r="AB19" s="21">
        <f t="shared" ref="AB19:AB48" si="5">CEILING(SUM(K19:Z19)/COUNTIF(K19:Z19,"&gt;0"),0.01)</f>
        <v>3498.8</v>
      </c>
      <c r="AC19" s="21">
        <f t="shared" ref="AC19:AC48" si="6">AB19*E19</f>
        <v>83971.200000000012</v>
      </c>
      <c r="AD19" s="36">
        <f t="shared" ref="AD19:AD48" si="7">STDEV(K19:Z19)/AB19*100</f>
        <v>15.491504032792031</v>
      </c>
    </row>
    <row r="20" spans="1:30" x14ac:dyDescent="0.2">
      <c r="A20" s="13">
        <v>3</v>
      </c>
      <c r="B20" s="14" t="s">
        <v>76</v>
      </c>
      <c r="C20" s="14" t="s">
        <v>105</v>
      </c>
      <c r="D20" s="15" t="s">
        <v>132</v>
      </c>
      <c r="E20" s="16">
        <v>115</v>
      </c>
      <c r="F20" s="41">
        <v>75</v>
      </c>
      <c r="G20" s="43">
        <v>156</v>
      </c>
      <c r="H20" s="17">
        <v>44273</v>
      </c>
      <c r="I20" s="17"/>
      <c r="J20" s="20">
        <v>1.0379</v>
      </c>
      <c r="K20" s="16"/>
      <c r="L20" s="44">
        <v>140</v>
      </c>
      <c r="M20" s="18">
        <v>230</v>
      </c>
      <c r="N20" s="18">
        <v>250.83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206.95000000000002</v>
      </c>
      <c r="AC20" s="21">
        <f t="shared" si="6"/>
        <v>23799.250000000004</v>
      </c>
      <c r="AD20" s="36">
        <f t="shared" si="7"/>
        <v>28.462291999746348</v>
      </c>
    </row>
    <row r="21" spans="1:30" x14ac:dyDescent="0.2">
      <c r="A21" s="13">
        <v>4</v>
      </c>
      <c r="B21" s="14" t="s">
        <v>77</v>
      </c>
      <c r="C21" s="14" t="s">
        <v>106</v>
      </c>
      <c r="D21" s="15" t="s">
        <v>132</v>
      </c>
      <c r="E21" s="16">
        <v>49</v>
      </c>
      <c r="F21" s="41">
        <v>542</v>
      </c>
      <c r="G21" s="43">
        <v>156</v>
      </c>
      <c r="H21" s="17">
        <v>44273</v>
      </c>
      <c r="I21" s="17"/>
      <c r="J21" s="20">
        <v>1.0379</v>
      </c>
      <c r="K21" s="16">
        <f t="shared" si="0"/>
        <v>562.54180000000008</v>
      </c>
      <c r="L21" s="44"/>
      <c r="M21" s="18">
        <v>850</v>
      </c>
      <c r="N21" s="18">
        <v>952.5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3</v>
      </c>
      <c r="AB21" s="21">
        <f t="shared" si="5"/>
        <v>788.35</v>
      </c>
      <c r="AC21" s="21">
        <f t="shared" si="6"/>
        <v>38629.15</v>
      </c>
      <c r="AD21" s="36">
        <f t="shared" si="7"/>
        <v>25.643112003111394</v>
      </c>
    </row>
    <row r="22" spans="1:30" ht="25.5" x14ac:dyDescent="0.2">
      <c r="A22" s="13">
        <v>5</v>
      </c>
      <c r="B22" s="14" t="s">
        <v>78</v>
      </c>
      <c r="C22" s="14" t="s">
        <v>107</v>
      </c>
      <c r="D22" s="15" t="s">
        <v>132</v>
      </c>
      <c r="E22" s="16">
        <v>3</v>
      </c>
      <c r="F22" s="41">
        <v>808</v>
      </c>
      <c r="G22" s="43">
        <v>156</v>
      </c>
      <c r="H22" s="17">
        <v>44273</v>
      </c>
      <c r="I22" s="17"/>
      <c r="J22" s="20">
        <v>1.0379</v>
      </c>
      <c r="K22" s="16"/>
      <c r="L22" s="44">
        <v>2050</v>
      </c>
      <c r="M22" s="18">
        <v>2370</v>
      </c>
      <c r="N22" s="18">
        <v>2050.83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2156.9499999999998</v>
      </c>
      <c r="AC22" s="21">
        <f t="shared" si="6"/>
        <v>6470.8499999999995</v>
      </c>
      <c r="AD22" s="36">
        <f t="shared" si="7"/>
        <v>8.5543453710661002</v>
      </c>
    </row>
    <row r="23" spans="1:30" ht="25.5" x14ac:dyDescent="0.2">
      <c r="A23" s="13">
        <v>6</v>
      </c>
      <c r="B23" s="14" t="s">
        <v>79</v>
      </c>
      <c r="C23" s="14" t="s">
        <v>108</v>
      </c>
      <c r="D23" s="15" t="s">
        <v>132</v>
      </c>
      <c r="E23" s="16">
        <v>265</v>
      </c>
      <c r="F23" s="41">
        <v>88</v>
      </c>
      <c r="G23" s="43">
        <v>156</v>
      </c>
      <c r="H23" s="17">
        <v>44273</v>
      </c>
      <c r="I23" s="17"/>
      <c r="J23" s="20">
        <v>1.0379</v>
      </c>
      <c r="K23" s="16"/>
      <c r="L23" s="44">
        <v>140</v>
      </c>
      <c r="M23" s="18">
        <v>245</v>
      </c>
      <c r="N23" s="18">
        <v>272.5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4"/>
        <v>3</v>
      </c>
      <c r="AB23" s="21">
        <f t="shared" si="5"/>
        <v>219.17000000000002</v>
      </c>
      <c r="AC23" s="21">
        <f t="shared" si="6"/>
        <v>58080.05</v>
      </c>
      <c r="AD23" s="36">
        <f t="shared" si="7"/>
        <v>31.90471125275382</v>
      </c>
    </row>
    <row r="24" spans="1:30" ht="25.5" x14ac:dyDescent="0.2">
      <c r="A24" s="13">
        <v>7</v>
      </c>
      <c r="B24" s="14" t="s">
        <v>80</v>
      </c>
      <c r="C24" s="14" t="s">
        <v>109</v>
      </c>
      <c r="D24" s="15" t="s">
        <v>132</v>
      </c>
      <c r="E24" s="16">
        <v>40</v>
      </c>
      <c r="F24" s="41">
        <v>39</v>
      </c>
      <c r="G24" s="43">
        <v>156</v>
      </c>
      <c r="H24" s="17">
        <v>44273</v>
      </c>
      <c r="I24" s="17"/>
      <c r="J24" s="20">
        <v>1.0379</v>
      </c>
      <c r="K24" s="16">
        <f t="shared" si="0"/>
        <v>40.478100000000005</v>
      </c>
      <c r="L24" s="44"/>
      <c r="M24" s="18">
        <v>30</v>
      </c>
      <c r="N24" s="18">
        <v>53.33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3</v>
      </c>
      <c r="AB24" s="21">
        <f t="shared" si="5"/>
        <v>41.27</v>
      </c>
      <c r="AC24" s="21">
        <f t="shared" si="6"/>
        <v>1650.8000000000002</v>
      </c>
      <c r="AD24" s="36">
        <f t="shared" si="7"/>
        <v>28.313812158363483</v>
      </c>
    </row>
    <row r="25" spans="1:30" x14ac:dyDescent="0.2">
      <c r="A25" s="13">
        <v>8</v>
      </c>
      <c r="B25" s="14" t="s">
        <v>81</v>
      </c>
      <c r="C25" s="14" t="s">
        <v>142</v>
      </c>
      <c r="D25" s="15" t="s">
        <v>132</v>
      </c>
      <c r="E25" s="16">
        <v>8</v>
      </c>
      <c r="F25" s="41">
        <v>75</v>
      </c>
      <c r="G25" s="43">
        <v>156</v>
      </c>
      <c r="H25" s="17">
        <v>44273</v>
      </c>
      <c r="I25" s="17"/>
      <c r="J25" s="20">
        <v>1.0379</v>
      </c>
      <c r="K25" s="16"/>
      <c r="L25" s="44">
        <v>200</v>
      </c>
      <c r="M25" s="18">
        <v>250</v>
      </c>
      <c r="N25" s="18">
        <v>368.33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3</v>
      </c>
      <c r="AB25" s="21">
        <f t="shared" si="5"/>
        <v>272.78000000000003</v>
      </c>
      <c r="AC25" s="21">
        <f t="shared" si="6"/>
        <v>2182.2400000000002</v>
      </c>
      <c r="AD25" s="36">
        <f t="shared" si="7"/>
        <v>31.69056744014329</v>
      </c>
    </row>
    <row r="26" spans="1:30" x14ac:dyDescent="0.2">
      <c r="A26" s="13">
        <v>9</v>
      </c>
      <c r="B26" s="14" t="s">
        <v>82</v>
      </c>
      <c r="C26" s="14" t="s">
        <v>110</v>
      </c>
      <c r="D26" s="15" t="s">
        <v>132</v>
      </c>
      <c r="E26" s="16">
        <v>313</v>
      </c>
      <c r="F26" s="41">
        <v>92</v>
      </c>
      <c r="G26" s="43">
        <v>156</v>
      </c>
      <c r="H26" s="17">
        <v>44273</v>
      </c>
      <c r="I26" s="17"/>
      <c r="J26" s="20">
        <v>1.0379</v>
      </c>
      <c r="K26" s="16"/>
      <c r="L26" s="44">
        <v>345</v>
      </c>
      <c r="M26" s="18">
        <v>190</v>
      </c>
      <c r="N26" s="18">
        <v>221.67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3</v>
      </c>
      <c r="AB26" s="21">
        <f t="shared" si="5"/>
        <v>252.23000000000002</v>
      </c>
      <c r="AC26" s="21">
        <f t="shared" si="6"/>
        <v>78947.990000000005</v>
      </c>
      <c r="AD26" s="36">
        <f t="shared" si="7"/>
        <v>32.467386218731392</v>
      </c>
    </row>
    <row r="27" spans="1:30" x14ac:dyDescent="0.2">
      <c r="A27" s="13">
        <v>10</v>
      </c>
      <c r="B27" s="14" t="s">
        <v>83</v>
      </c>
      <c r="C27" s="14" t="s">
        <v>111</v>
      </c>
      <c r="D27" s="15" t="s">
        <v>132</v>
      </c>
      <c r="E27" s="16">
        <v>267</v>
      </c>
      <c r="F27" s="41">
        <v>75</v>
      </c>
      <c r="G27" s="43">
        <v>156</v>
      </c>
      <c r="H27" s="17">
        <v>44273</v>
      </c>
      <c r="I27" s="17"/>
      <c r="J27" s="20">
        <v>1.0379</v>
      </c>
      <c r="K27" s="16"/>
      <c r="L27" s="44">
        <v>229.17</v>
      </c>
      <c r="M27" s="18">
        <v>290</v>
      </c>
      <c r="N27" s="18">
        <v>368.33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4"/>
        <v>3</v>
      </c>
      <c r="AB27" s="21">
        <f t="shared" si="5"/>
        <v>295.84000000000003</v>
      </c>
      <c r="AC27" s="21">
        <f t="shared" si="6"/>
        <v>78989.280000000013</v>
      </c>
      <c r="AD27" s="36">
        <f t="shared" si="7"/>
        <v>23.581378775859964</v>
      </c>
    </row>
    <row r="28" spans="1:30" x14ac:dyDescent="0.2">
      <c r="A28" s="13">
        <v>11</v>
      </c>
      <c r="B28" s="14" t="s">
        <v>84</v>
      </c>
      <c r="C28" s="14" t="s">
        <v>112</v>
      </c>
      <c r="D28" s="15" t="s">
        <v>132</v>
      </c>
      <c r="E28" s="16">
        <v>4</v>
      </c>
      <c r="F28" s="41">
        <v>26.55</v>
      </c>
      <c r="G28" s="43">
        <v>156</v>
      </c>
      <c r="H28" s="17">
        <v>44273</v>
      </c>
      <c r="I28" s="17"/>
      <c r="J28" s="20">
        <v>1.0379</v>
      </c>
      <c r="K28" s="16"/>
      <c r="L28" s="44">
        <v>140</v>
      </c>
      <c r="M28" s="18">
        <v>240</v>
      </c>
      <c r="N28" s="18">
        <v>250</v>
      </c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4"/>
        <v>3</v>
      </c>
      <c r="AB28" s="21">
        <f t="shared" si="5"/>
        <v>210</v>
      </c>
      <c r="AC28" s="21">
        <f t="shared" si="6"/>
        <v>840</v>
      </c>
      <c r="AD28" s="36">
        <f t="shared" si="7"/>
        <v>28.965535858562951</v>
      </c>
    </row>
    <row r="29" spans="1:30" ht="38.25" x14ac:dyDescent="0.2">
      <c r="A29" s="13">
        <v>12</v>
      </c>
      <c r="B29" s="14" t="s">
        <v>85</v>
      </c>
      <c r="C29" s="14" t="s">
        <v>113</v>
      </c>
      <c r="D29" s="15" t="s">
        <v>132</v>
      </c>
      <c r="E29" s="16">
        <v>3</v>
      </c>
      <c r="F29" s="41">
        <v>1669</v>
      </c>
      <c r="G29" s="43">
        <v>156</v>
      </c>
      <c r="H29" s="17">
        <v>44273</v>
      </c>
      <c r="I29" s="17"/>
      <c r="J29" s="20">
        <v>1.0379</v>
      </c>
      <c r="K29" s="16"/>
      <c r="L29" s="44">
        <v>10691.67</v>
      </c>
      <c r="M29" s="18">
        <v>9000</v>
      </c>
      <c r="N29" s="18">
        <v>10231.67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4"/>
        <v>3</v>
      </c>
      <c r="AB29" s="21">
        <f t="shared" si="5"/>
        <v>9974.4500000000007</v>
      </c>
      <c r="AC29" s="21">
        <f t="shared" si="6"/>
        <v>29923.350000000002</v>
      </c>
      <c r="AD29" s="36">
        <f t="shared" si="7"/>
        <v>8.7691745281094953</v>
      </c>
    </row>
    <row r="30" spans="1:30" x14ac:dyDescent="0.2">
      <c r="A30" s="13">
        <v>13</v>
      </c>
      <c r="B30" s="14" t="s">
        <v>86</v>
      </c>
      <c r="C30" s="14" t="s">
        <v>114</v>
      </c>
      <c r="D30" s="15" t="s">
        <v>132</v>
      </c>
      <c r="E30" s="16">
        <v>10</v>
      </c>
      <c r="F30" s="41">
        <v>2441.2199999999998</v>
      </c>
      <c r="G30" s="43">
        <v>156</v>
      </c>
      <c r="H30" s="17">
        <v>44273</v>
      </c>
      <c r="I30" s="17"/>
      <c r="J30" s="20">
        <v>1.0379</v>
      </c>
      <c r="K30" s="16"/>
      <c r="L30" s="44">
        <v>5200</v>
      </c>
      <c r="M30" s="18">
        <v>9000</v>
      </c>
      <c r="N30" s="18">
        <v>10231.67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3</v>
      </c>
      <c r="AB30" s="21">
        <f t="shared" si="5"/>
        <v>8143.89</v>
      </c>
      <c r="AC30" s="21">
        <f t="shared" si="6"/>
        <v>81438.900000000009</v>
      </c>
      <c r="AD30" s="36">
        <f t="shared" si="7"/>
        <v>32.205831176357755</v>
      </c>
    </row>
    <row r="31" spans="1:30" x14ac:dyDescent="0.2">
      <c r="A31" s="13">
        <v>14</v>
      </c>
      <c r="B31" s="14" t="s">
        <v>87</v>
      </c>
      <c r="C31" s="14" t="s">
        <v>115</v>
      </c>
      <c r="D31" s="15" t="s">
        <v>132</v>
      </c>
      <c r="E31" s="16">
        <v>27</v>
      </c>
      <c r="F31" s="41">
        <v>205</v>
      </c>
      <c r="G31" s="43">
        <v>156</v>
      </c>
      <c r="H31" s="17">
        <v>44273</v>
      </c>
      <c r="I31" s="17"/>
      <c r="J31" s="20">
        <v>1.0379</v>
      </c>
      <c r="K31" s="16">
        <f t="shared" si="0"/>
        <v>212.76950000000002</v>
      </c>
      <c r="L31" s="44">
        <v>469.16</v>
      </c>
      <c r="M31" s="18">
        <v>300</v>
      </c>
      <c r="N31" s="18">
        <v>357.5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4"/>
        <v>4</v>
      </c>
      <c r="AB31" s="21">
        <f t="shared" si="5"/>
        <v>334.86</v>
      </c>
      <c r="AC31" s="21">
        <f t="shared" si="6"/>
        <v>9041.2200000000012</v>
      </c>
      <c r="AD31" s="36">
        <f t="shared" si="7"/>
        <v>32.103718154007133</v>
      </c>
    </row>
    <row r="32" spans="1:30" x14ac:dyDescent="0.2">
      <c r="A32" s="13">
        <v>15</v>
      </c>
      <c r="B32" s="14" t="s">
        <v>88</v>
      </c>
      <c r="C32" s="14" t="s">
        <v>116</v>
      </c>
      <c r="D32" s="15" t="s">
        <v>132</v>
      </c>
      <c r="E32" s="16">
        <v>213</v>
      </c>
      <c r="F32" s="16">
        <v>40</v>
      </c>
      <c r="G32" s="43">
        <v>156</v>
      </c>
      <c r="H32" s="17">
        <v>44273</v>
      </c>
      <c r="I32" s="17"/>
      <c r="J32" s="20">
        <v>1.0379</v>
      </c>
      <c r="K32" s="16"/>
      <c r="L32" s="44">
        <v>191.67</v>
      </c>
      <c r="M32" s="44">
        <v>350</v>
      </c>
      <c r="N32" s="44">
        <v>230.83</v>
      </c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19">
        <f t="shared" si="4"/>
        <v>3</v>
      </c>
      <c r="AB32" s="21">
        <f t="shared" si="5"/>
        <v>257.5</v>
      </c>
      <c r="AC32" s="21">
        <f t="shared" si="6"/>
        <v>54847.5</v>
      </c>
      <c r="AD32" s="36">
        <f t="shared" si="7"/>
        <v>32.025449160173061</v>
      </c>
    </row>
    <row r="33" spans="1:30" x14ac:dyDescent="0.2">
      <c r="A33" s="13">
        <v>16</v>
      </c>
      <c r="B33" s="14" t="s">
        <v>89</v>
      </c>
      <c r="C33" s="14" t="s">
        <v>117</v>
      </c>
      <c r="D33" s="15" t="s">
        <v>132</v>
      </c>
      <c r="E33" s="16">
        <v>56</v>
      </c>
      <c r="F33" s="41">
        <v>93</v>
      </c>
      <c r="G33" s="43">
        <v>156</v>
      </c>
      <c r="H33" s="17">
        <v>44273</v>
      </c>
      <c r="I33" s="17"/>
      <c r="J33" s="20">
        <v>1.0379</v>
      </c>
      <c r="K33" s="16"/>
      <c r="L33" s="44">
        <v>250</v>
      </c>
      <c r="M33" s="18">
        <v>270</v>
      </c>
      <c r="N33" s="18">
        <v>200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4"/>
        <v>3</v>
      </c>
      <c r="AB33" s="21">
        <f t="shared" si="5"/>
        <v>240</v>
      </c>
      <c r="AC33" s="21">
        <f t="shared" si="6"/>
        <v>13440</v>
      </c>
      <c r="AD33" s="36">
        <f t="shared" si="7"/>
        <v>15.023130314433288</v>
      </c>
    </row>
    <row r="34" spans="1:30" x14ac:dyDescent="0.2">
      <c r="A34" s="13">
        <v>17</v>
      </c>
      <c r="B34" s="14" t="s">
        <v>90</v>
      </c>
      <c r="C34" s="14" t="s">
        <v>118</v>
      </c>
      <c r="D34" s="15" t="s">
        <v>132</v>
      </c>
      <c r="E34" s="16">
        <v>2</v>
      </c>
      <c r="F34" s="41">
        <v>1143.33</v>
      </c>
      <c r="G34" s="43">
        <v>554</v>
      </c>
      <c r="H34" s="17">
        <v>44412</v>
      </c>
      <c r="I34" s="17"/>
      <c r="J34" s="20">
        <v>1.0379</v>
      </c>
      <c r="K34" s="16"/>
      <c r="L34" s="44">
        <v>2200</v>
      </c>
      <c r="M34" s="18">
        <v>3900</v>
      </c>
      <c r="N34" s="18">
        <v>4166.67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4"/>
        <v>3</v>
      </c>
      <c r="AB34" s="21">
        <f t="shared" si="5"/>
        <v>3422.23</v>
      </c>
      <c r="AC34" s="21">
        <f t="shared" si="6"/>
        <v>6844.46</v>
      </c>
      <c r="AD34" s="36">
        <f t="shared" si="7"/>
        <v>31.17386694225225</v>
      </c>
    </row>
    <row r="35" spans="1:30" x14ac:dyDescent="0.2">
      <c r="A35" s="13">
        <v>18</v>
      </c>
      <c r="B35" s="14" t="s">
        <v>91</v>
      </c>
      <c r="C35" s="14" t="s">
        <v>119</v>
      </c>
      <c r="D35" s="15" t="s">
        <v>132</v>
      </c>
      <c r="E35" s="16">
        <v>4</v>
      </c>
      <c r="F35" s="41">
        <v>2510</v>
      </c>
      <c r="G35" s="43">
        <v>156</v>
      </c>
      <c r="H35" s="17">
        <v>44273</v>
      </c>
      <c r="I35" s="17"/>
      <c r="J35" s="20">
        <v>1.0379</v>
      </c>
      <c r="K35" s="16"/>
      <c r="L35" s="44">
        <v>10000</v>
      </c>
      <c r="M35" s="18">
        <v>9000</v>
      </c>
      <c r="N35" s="18">
        <v>10231.67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4"/>
        <v>3</v>
      </c>
      <c r="AB35" s="21">
        <f t="shared" si="5"/>
        <v>9743.89</v>
      </c>
      <c r="AC35" s="21">
        <f t="shared" si="6"/>
        <v>38975.56</v>
      </c>
      <c r="AD35" s="36">
        <f t="shared" si="7"/>
        <v>6.7176315320838942</v>
      </c>
    </row>
    <row r="36" spans="1:30" x14ac:dyDescent="0.2">
      <c r="A36" s="13">
        <v>19</v>
      </c>
      <c r="B36" s="14" t="s">
        <v>92</v>
      </c>
      <c r="C36" s="14" t="s">
        <v>120</v>
      </c>
      <c r="D36" s="15" t="s">
        <v>132</v>
      </c>
      <c r="E36" s="16">
        <v>324</v>
      </c>
      <c r="F36" s="41">
        <v>35</v>
      </c>
      <c r="G36" s="43">
        <v>156</v>
      </c>
      <c r="H36" s="17">
        <v>44273</v>
      </c>
      <c r="I36" s="17"/>
      <c r="J36" s="20">
        <v>1.0379</v>
      </c>
      <c r="K36" s="16"/>
      <c r="L36" s="44">
        <v>500</v>
      </c>
      <c r="M36" s="18">
        <v>800</v>
      </c>
      <c r="N36" s="44">
        <v>966.67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4"/>
        <v>3</v>
      </c>
      <c r="AB36" s="21">
        <f t="shared" si="5"/>
        <v>755.56000000000006</v>
      </c>
      <c r="AC36" s="21">
        <f t="shared" si="6"/>
        <v>244801.44000000003</v>
      </c>
      <c r="AD36" s="36">
        <f t="shared" si="7"/>
        <v>31.299713764561975</v>
      </c>
    </row>
    <row r="37" spans="1:30" ht="51" x14ac:dyDescent="0.2">
      <c r="A37" s="13">
        <v>20</v>
      </c>
      <c r="B37" s="14" t="s">
        <v>93</v>
      </c>
      <c r="C37" s="14" t="s">
        <v>121</v>
      </c>
      <c r="D37" s="15" t="s">
        <v>132</v>
      </c>
      <c r="E37" s="16">
        <v>1558</v>
      </c>
      <c r="F37" s="41">
        <v>101</v>
      </c>
      <c r="G37" s="43">
        <v>156</v>
      </c>
      <c r="H37" s="17">
        <v>44273</v>
      </c>
      <c r="I37" s="17"/>
      <c r="J37" s="20">
        <v>1.0379</v>
      </c>
      <c r="K37" s="16"/>
      <c r="L37" s="44">
        <v>439.17</v>
      </c>
      <c r="M37" s="18">
        <v>440</v>
      </c>
      <c r="N37" s="18">
        <v>442.5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4"/>
        <v>3</v>
      </c>
      <c r="AB37" s="21">
        <f t="shared" si="5"/>
        <v>440.56</v>
      </c>
      <c r="AC37" s="21">
        <f t="shared" si="6"/>
        <v>686392.48</v>
      </c>
      <c r="AD37" s="36">
        <f t="shared" si="7"/>
        <v>0.39345102134929211</v>
      </c>
    </row>
    <row r="38" spans="1:30" x14ac:dyDescent="0.2">
      <c r="A38" s="13">
        <v>21</v>
      </c>
      <c r="B38" s="14" t="s">
        <v>94</v>
      </c>
      <c r="C38" s="14" t="s">
        <v>122</v>
      </c>
      <c r="D38" s="15" t="s">
        <v>133</v>
      </c>
      <c r="E38" s="16">
        <v>20</v>
      </c>
      <c r="F38" s="41">
        <v>5320</v>
      </c>
      <c r="G38" s="43">
        <v>156</v>
      </c>
      <c r="H38" s="17">
        <v>44273</v>
      </c>
      <c r="I38" s="17"/>
      <c r="J38" s="20">
        <v>1.0379</v>
      </c>
      <c r="K38" s="16"/>
      <c r="L38" s="44">
        <v>10084</v>
      </c>
      <c r="M38" s="18">
        <v>13500</v>
      </c>
      <c r="N38" s="18">
        <v>15714.17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4"/>
        <v>3</v>
      </c>
      <c r="AB38" s="21">
        <f t="shared" si="5"/>
        <v>13099.39</v>
      </c>
      <c r="AC38" s="21">
        <f t="shared" si="6"/>
        <v>261987.8</v>
      </c>
      <c r="AD38" s="36">
        <f t="shared" si="7"/>
        <v>21.652788653246141</v>
      </c>
    </row>
    <row r="39" spans="1:30" x14ac:dyDescent="0.2">
      <c r="A39" s="13">
        <v>22</v>
      </c>
      <c r="B39" s="14" t="s">
        <v>95</v>
      </c>
      <c r="C39" s="14" t="s">
        <v>123</v>
      </c>
      <c r="D39" s="15" t="s">
        <v>132</v>
      </c>
      <c r="E39" s="16">
        <v>5</v>
      </c>
      <c r="F39" s="41"/>
      <c r="G39" s="43"/>
      <c r="H39" s="17"/>
      <c r="I39" s="17"/>
      <c r="J39" s="20">
        <v>1.0379</v>
      </c>
      <c r="K39" s="16" t="str">
        <f t="shared" si="0"/>
        <v/>
      </c>
      <c r="L39" s="44">
        <v>1208.33</v>
      </c>
      <c r="M39" s="44">
        <v>1400</v>
      </c>
      <c r="N39" s="18">
        <v>895.83</v>
      </c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4"/>
        <v>3</v>
      </c>
      <c r="AB39" s="21">
        <f t="shared" si="5"/>
        <v>1168.06</v>
      </c>
      <c r="AC39" s="21">
        <f t="shared" si="6"/>
        <v>5840.2999999999993</v>
      </c>
      <c r="AD39" s="36">
        <f t="shared" si="7"/>
        <v>21.787129724595232</v>
      </c>
    </row>
    <row r="40" spans="1:30" ht="25.5" x14ac:dyDescent="0.2">
      <c r="A40" s="13">
        <v>23</v>
      </c>
      <c r="B40" s="14" t="s">
        <v>94</v>
      </c>
      <c r="C40" s="14" t="s">
        <v>124</v>
      </c>
      <c r="D40" s="15" t="s">
        <v>132</v>
      </c>
      <c r="E40" s="16">
        <v>10</v>
      </c>
      <c r="F40" s="41"/>
      <c r="G40" s="43"/>
      <c r="H40" s="17"/>
      <c r="I40" s="17"/>
      <c r="J40" s="20">
        <v>1.0379</v>
      </c>
      <c r="K40" s="16" t="str">
        <f t="shared" si="0"/>
        <v/>
      </c>
      <c r="L40" s="44">
        <v>1029.17</v>
      </c>
      <c r="M40" s="44">
        <v>1500</v>
      </c>
      <c r="N40" s="44">
        <v>985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4"/>
        <v>3</v>
      </c>
      <c r="AB40" s="21">
        <f t="shared" si="5"/>
        <v>1171.3900000000001</v>
      </c>
      <c r="AC40" s="21">
        <f t="shared" si="6"/>
        <v>11713.900000000001</v>
      </c>
      <c r="AD40" s="36">
        <f t="shared" si="7"/>
        <v>24.367654451690505</v>
      </c>
    </row>
    <row r="41" spans="1:30" ht="25.5" x14ac:dyDescent="0.2">
      <c r="A41" s="13">
        <v>24</v>
      </c>
      <c r="B41" s="14" t="s">
        <v>96</v>
      </c>
      <c r="C41" s="14" t="s">
        <v>125</v>
      </c>
      <c r="D41" s="15" t="s">
        <v>132</v>
      </c>
      <c r="E41" s="16">
        <v>39</v>
      </c>
      <c r="F41" s="41">
        <v>1879</v>
      </c>
      <c r="G41" s="43">
        <v>156</v>
      </c>
      <c r="H41" s="17">
        <v>44273</v>
      </c>
      <c r="I41" s="17"/>
      <c r="J41" s="20">
        <v>1.0379</v>
      </c>
      <c r="K41" s="16">
        <f t="shared" si="0"/>
        <v>1950.2141000000001</v>
      </c>
      <c r="L41" s="44">
        <v>3250</v>
      </c>
      <c r="M41" s="44">
        <v>2500</v>
      </c>
      <c r="N41" s="44">
        <v>2840.83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4"/>
        <v>4</v>
      </c>
      <c r="AB41" s="21">
        <f t="shared" si="5"/>
        <v>2635.27</v>
      </c>
      <c r="AC41" s="21">
        <f t="shared" si="6"/>
        <v>102775.53</v>
      </c>
      <c r="AD41" s="36">
        <f t="shared" si="7"/>
        <v>20.873571902843214</v>
      </c>
    </row>
    <row r="42" spans="1:30" ht="25.5" x14ac:dyDescent="0.2">
      <c r="A42" s="13">
        <v>25</v>
      </c>
      <c r="B42" s="14" t="s">
        <v>97</v>
      </c>
      <c r="C42" s="14" t="s">
        <v>126</v>
      </c>
      <c r="D42" s="15" t="s">
        <v>132</v>
      </c>
      <c r="E42" s="16">
        <v>70</v>
      </c>
      <c r="F42" s="41"/>
      <c r="G42" s="43"/>
      <c r="H42" s="17"/>
      <c r="I42" s="17"/>
      <c r="J42" s="20">
        <v>1.0379</v>
      </c>
      <c r="K42" s="16" t="str">
        <f t="shared" si="0"/>
        <v/>
      </c>
      <c r="L42" s="44">
        <v>1029.17</v>
      </c>
      <c r="M42" s="44">
        <v>1500</v>
      </c>
      <c r="N42" s="44">
        <v>985</v>
      </c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4"/>
        <v>3</v>
      </c>
      <c r="AB42" s="21">
        <f t="shared" si="5"/>
        <v>1171.3900000000001</v>
      </c>
      <c r="AC42" s="21">
        <f t="shared" si="6"/>
        <v>81997.3</v>
      </c>
      <c r="AD42" s="36">
        <f t="shared" si="7"/>
        <v>24.367654451690505</v>
      </c>
    </row>
    <row r="43" spans="1:30" ht="25.5" x14ac:dyDescent="0.2">
      <c r="A43" s="13">
        <v>26</v>
      </c>
      <c r="B43" s="14" t="s">
        <v>97</v>
      </c>
      <c r="C43" s="14" t="s">
        <v>127</v>
      </c>
      <c r="D43" s="15" t="s">
        <v>132</v>
      </c>
      <c r="E43" s="16">
        <v>25</v>
      </c>
      <c r="F43" s="41"/>
      <c r="G43" s="43"/>
      <c r="H43" s="17"/>
      <c r="I43" s="17"/>
      <c r="J43" s="20">
        <v>1.0379</v>
      </c>
      <c r="K43" s="16" t="str">
        <f t="shared" si="0"/>
        <v/>
      </c>
      <c r="L43" s="44">
        <v>1029.17</v>
      </c>
      <c r="M43" s="44">
        <v>1500</v>
      </c>
      <c r="N43" s="44">
        <v>985</v>
      </c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4"/>
        <v>3</v>
      </c>
      <c r="AB43" s="21">
        <f t="shared" si="5"/>
        <v>1171.3900000000001</v>
      </c>
      <c r="AC43" s="21">
        <f t="shared" si="6"/>
        <v>29284.750000000004</v>
      </c>
      <c r="AD43" s="36">
        <f t="shared" si="7"/>
        <v>24.367654451690505</v>
      </c>
    </row>
    <row r="44" spans="1:30" ht="38.25" x14ac:dyDescent="0.2">
      <c r="A44" s="13">
        <v>27</v>
      </c>
      <c r="B44" s="14" t="s">
        <v>98</v>
      </c>
      <c r="C44" s="14" t="s">
        <v>128</v>
      </c>
      <c r="D44" s="15" t="s">
        <v>132</v>
      </c>
      <c r="E44" s="16">
        <v>1440</v>
      </c>
      <c r="F44" s="41">
        <v>75</v>
      </c>
      <c r="G44" s="43">
        <v>156</v>
      </c>
      <c r="H44" s="17">
        <v>44273</v>
      </c>
      <c r="I44" s="17"/>
      <c r="J44" s="20">
        <v>1.0379</v>
      </c>
      <c r="K44" s="16"/>
      <c r="L44" s="44">
        <v>218.33</v>
      </c>
      <c r="M44" s="44">
        <v>200</v>
      </c>
      <c r="N44" s="18">
        <v>251.67</v>
      </c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4"/>
        <v>3</v>
      </c>
      <c r="AB44" s="21">
        <f t="shared" si="5"/>
        <v>223.34</v>
      </c>
      <c r="AC44" s="21">
        <f t="shared" si="6"/>
        <v>321609.59999999998</v>
      </c>
      <c r="AD44" s="36">
        <f t="shared" si="7"/>
        <v>11.729132183186653</v>
      </c>
    </row>
    <row r="45" spans="1:30" ht="25.5" x14ac:dyDescent="0.2">
      <c r="A45" s="13">
        <v>28</v>
      </c>
      <c r="B45" s="14" t="s">
        <v>99</v>
      </c>
      <c r="C45" s="14" t="s">
        <v>129</v>
      </c>
      <c r="D45" s="15" t="s">
        <v>132</v>
      </c>
      <c r="E45" s="16">
        <v>180</v>
      </c>
      <c r="F45" s="41">
        <v>55</v>
      </c>
      <c r="G45" s="43">
        <v>156</v>
      </c>
      <c r="H45" s="17">
        <v>44273</v>
      </c>
      <c r="I45" s="17"/>
      <c r="J45" s="20">
        <v>1.0379</v>
      </c>
      <c r="K45" s="16">
        <f t="shared" si="0"/>
        <v>57.084500000000006</v>
      </c>
      <c r="L45" s="44">
        <v>83.33</v>
      </c>
      <c r="M45" s="18">
        <v>50</v>
      </c>
      <c r="N45" s="18">
        <v>75</v>
      </c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4"/>
        <v>4</v>
      </c>
      <c r="AB45" s="21">
        <f t="shared" si="5"/>
        <v>66.36</v>
      </c>
      <c r="AC45" s="21">
        <f t="shared" si="6"/>
        <v>11944.8</v>
      </c>
      <c r="AD45" s="36">
        <f t="shared" si="7"/>
        <v>23.285467888237875</v>
      </c>
    </row>
    <row r="46" spans="1:30" ht="38.25" x14ac:dyDescent="0.2">
      <c r="A46" s="13">
        <v>29</v>
      </c>
      <c r="B46" s="14" t="s">
        <v>100</v>
      </c>
      <c r="C46" s="14" t="s">
        <v>130</v>
      </c>
      <c r="D46" s="15" t="s">
        <v>132</v>
      </c>
      <c r="E46" s="16">
        <v>288</v>
      </c>
      <c r="F46" s="41">
        <v>34.700000000000003</v>
      </c>
      <c r="G46" s="43">
        <v>156</v>
      </c>
      <c r="H46" s="17">
        <v>44273</v>
      </c>
      <c r="I46" s="17"/>
      <c r="J46" s="20">
        <v>1.0379</v>
      </c>
      <c r="K46" s="16"/>
      <c r="L46" s="44">
        <v>87.5</v>
      </c>
      <c r="M46" s="18">
        <v>80</v>
      </c>
      <c r="N46" s="18">
        <v>87.5</v>
      </c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4"/>
        <v>3</v>
      </c>
      <c r="AB46" s="21">
        <f t="shared" si="5"/>
        <v>85</v>
      </c>
      <c r="AC46" s="21">
        <f t="shared" si="6"/>
        <v>24480</v>
      </c>
      <c r="AD46" s="36">
        <f t="shared" si="7"/>
        <v>5.0942670810849338</v>
      </c>
    </row>
    <row r="47" spans="1:30" ht="38.25" x14ac:dyDescent="0.2">
      <c r="A47" s="13">
        <v>30</v>
      </c>
      <c r="B47" s="14" t="s">
        <v>101</v>
      </c>
      <c r="C47" s="14" t="s">
        <v>131</v>
      </c>
      <c r="D47" s="15" t="s">
        <v>132</v>
      </c>
      <c r="E47" s="16">
        <v>254</v>
      </c>
      <c r="F47" s="41">
        <v>34.700000000000003</v>
      </c>
      <c r="G47" s="43">
        <v>156</v>
      </c>
      <c r="H47" s="17">
        <v>44273</v>
      </c>
      <c r="I47" s="17"/>
      <c r="J47" s="20">
        <v>1.0379</v>
      </c>
      <c r="K47" s="16">
        <f t="shared" si="0"/>
        <v>36.015130000000006</v>
      </c>
      <c r="L47" s="44">
        <v>56</v>
      </c>
      <c r="M47" s="18">
        <v>45</v>
      </c>
      <c r="N47" s="18">
        <v>51.67</v>
      </c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4"/>
        <v>4</v>
      </c>
      <c r="AB47" s="21">
        <f t="shared" si="5"/>
        <v>47.18</v>
      </c>
      <c r="AC47" s="21">
        <f t="shared" si="6"/>
        <v>11983.72</v>
      </c>
      <c r="AD47" s="36">
        <f t="shared" si="7"/>
        <v>18.451744533167101</v>
      </c>
    </row>
    <row r="48" spans="1:30" x14ac:dyDescent="0.2">
      <c r="A48" s="13">
        <v>31</v>
      </c>
      <c r="B48" s="14" t="s">
        <v>102</v>
      </c>
      <c r="C48" s="14" t="s">
        <v>134</v>
      </c>
      <c r="D48" s="15" t="s">
        <v>132</v>
      </c>
      <c r="E48" s="16">
        <v>14</v>
      </c>
      <c r="F48" s="41">
        <v>1557.87</v>
      </c>
      <c r="G48" s="43">
        <v>156</v>
      </c>
      <c r="H48" s="17">
        <v>44273</v>
      </c>
      <c r="I48" s="17"/>
      <c r="J48" s="20">
        <v>1.0379</v>
      </c>
      <c r="K48" s="16"/>
      <c r="L48" s="44">
        <v>3500</v>
      </c>
      <c r="M48" s="18">
        <v>2400</v>
      </c>
      <c r="N48" s="18">
        <v>2840.83</v>
      </c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4"/>
        <v>3</v>
      </c>
      <c r="AB48" s="21">
        <f t="shared" si="5"/>
        <v>2913.61</v>
      </c>
      <c r="AC48" s="21">
        <f t="shared" si="6"/>
        <v>40790.54</v>
      </c>
      <c r="AD48" s="36">
        <f t="shared" si="7"/>
        <v>19.000475761395521</v>
      </c>
    </row>
    <row r="49" spans="1:30" x14ac:dyDescent="0.2">
      <c r="A49" s="32"/>
      <c r="B49" s="33"/>
      <c r="C49" s="55" t="s">
        <v>5</v>
      </c>
      <c r="D49" s="56"/>
      <c r="E49" s="56"/>
      <c r="F49" s="56"/>
      <c r="G49" s="56"/>
      <c r="H49" s="56"/>
      <c r="I49" s="56"/>
      <c r="J49" s="56"/>
      <c r="K49" s="56"/>
      <c r="L49" s="56"/>
      <c r="M49" s="56"/>
      <c r="N49" s="38"/>
      <c r="O49" s="46"/>
      <c r="P49" s="45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4"/>
      <c r="AC49" s="34">
        <f>SUM(AC18:AC48)</f>
        <v>2516879.96</v>
      </c>
      <c r="AD49" s="35"/>
    </row>
    <row r="50" spans="1:30" x14ac:dyDescent="0.2"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3"/>
    </row>
    <row r="51" spans="1:30" s="24" customFormat="1" hidden="1" x14ac:dyDescent="0.2">
      <c r="C51" s="24" t="s">
        <v>8</v>
      </c>
    </row>
    <row r="52" spans="1:30" s="24" customFormat="1" hidden="1" x14ac:dyDescent="0.2">
      <c r="C52" s="25" t="s">
        <v>30</v>
      </c>
    </row>
    <row r="53" spans="1:30" s="24" customFormat="1" hidden="1" x14ac:dyDescent="0.2">
      <c r="C53" s="25" t="s">
        <v>31</v>
      </c>
    </row>
    <row r="54" spans="1:30" s="24" customFormat="1" hidden="1" x14ac:dyDescent="0.2">
      <c r="C54" s="25" t="s">
        <v>32</v>
      </c>
    </row>
    <row r="55" spans="1:30" x14ac:dyDescent="0.2">
      <c r="L55" s="26"/>
    </row>
    <row r="56" spans="1:30" s="3" customFormat="1" ht="15.75" x14ac:dyDescent="0.25">
      <c r="C56" s="27" t="s">
        <v>0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30" s="3" customFormat="1" ht="15.75" x14ac:dyDescent="0.25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30" s="3" customFormat="1" ht="15.75" x14ac:dyDescent="0.25">
      <c r="C58" s="42">
        <v>44525</v>
      </c>
      <c r="D58" s="28"/>
      <c r="E58" s="28"/>
      <c r="F58" s="47" t="s">
        <v>135</v>
      </c>
      <c r="G58" s="47"/>
      <c r="H58" s="47"/>
      <c r="I58" s="47"/>
      <c r="J58" s="47"/>
      <c r="K58" s="29"/>
      <c r="L58" s="47"/>
      <c r="M58" s="47"/>
      <c r="N58" s="47"/>
      <c r="O58" s="39"/>
      <c r="P58" s="39"/>
      <c r="Q58" s="1"/>
      <c r="R58" s="1"/>
      <c r="S58" s="1"/>
      <c r="T58" s="1"/>
      <c r="U58" s="1"/>
      <c r="V58" s="28"/>
      <c r="W58" s="28"/>
      <c r="X58" s="28"/>
      <c r="Y58" s="28"/>
      <c r="Z58" s="28"/>
      <c r="AA58" s="28"/>
      <c r="AB58" s="28"/>
      <c r="AC58" s="30"/>
    </row>
    <row r="59" spans="1:30" s="3" customFormat="1" ht="15.75" x14ac:dyDescent="0.25">
      <c r="C59" s="40" t="s">
        <v>2</v>
      </c>
      <c r="D59" s="28"/>
      <c r="E59" s="28"/>
      <c r="F59" s="67" t="s">
        <v>73</v>
      </c>
      <c r="G59" s="67"/>
      <c r="H59" s="67"/>
      <c r="I59" s="67"/>
      <c r="J59" s="67"/>
      <c r="K59" s="1"/>
      <c r="L59" s="66" t="s">
        <v>7</v>
      </c>
      <c r="M59" s="66"/>
      <c r="N59" s="66"/>
      <c r="O59" s="39"/>
      <c r="P59" s="39"/>
      <c r="Q59" s="1"/>
      <c r="R59" s="1"/>
      <c r="S59" s="1"/>
      <c r="T59" s="1"/>
      <c r="U59" s="1"/>
      <c r="V59" s="28"/>
      <c r="W59" s="28"/>
      <c r="X59" s="28"/>
      <c r="Y59" s="28"/>
      <c r="Z59" s="28"/>
      <c r="AA59" s="28"/>
      <c r="AB59" s="28"/>
    </row>
    <row r="60" spans="1:30" x14ac:dyDescent="0.2">
      <c r="C60" s="31"/>
      <c r="V60" s="29"/>
      <c r="W60" s="29"/>
      <c r="X60" s="29"/>
      <c r="Y60" s="29"/>
      <c r="Z60" s="29"/>
      <c r="AA60" s="29"/>
      <c r="AB60" s="29"/>
    </row>
    <row r="61" spans="1:30" x14ac:dyDescent="0.2">
      <c r="C61" s="27" t="s">
        <v>27</v>
      </c>
      <c r="V61" s="29"/>
      <c r="W61" s="29"/>
      <c r="X61" s="29"/>
      <c r="Y61" s="29"/>
      <c r="Z61" s="29"/>
      <c r="AA61" s="29"/>
      <c r="AB61" s="29"/>
    </row>
    <row r="62" spans="1:30" x14ac:dyDescent="0.2">
      <c r="V62" s="29"/>
      <c r="W62" s="29"/>
      <c r="X62" s="29"/>
      <c r="Y62" s="29"/>
      <c r="Z62" s="29"/>
      <c r="AA62" s="29"/>
      <c r="AB62" s="29"/>
    </row>
    <row r="63" spans="1:30" x14ac:dyDescent="0.2">
      <c r="C63" s="42">
        <v>44525</v>
      </c>
      <c r="D63" s="28"/>
      <c r="E63" s="28"/>
      <c r="F63" s="47" t="s">
        <v>136</v>
      </c>
      <c r="G63" s="47"/>
      <c r="H63" s="47"/>
      <c r="I63" s="47"/>
      <c r="J63" s="47"/>
      <c r="K63" s="29"/>
      <c r="L63" s="47"/>
      <c r="M63" s="47"/>
      <c r="N63" s="47"/>
      <c r="O63" s="39"/>
      <c r="P63" s="39"/>
      <c r="V63" s="28"/>
      <c r="W63" s="28"/>
      <c r="X63" s="28"/>
      <c r="Y63" s="28"/>
      <c r="Z63" s="28"/>
      <c r="AA63" s="28"/>
      <c r="AB63" s="28"/>
    </row>
    <row r="64" spans="1:30" x14ac:dyDescent="0.2">
      <c r="C64" s="40" t="s">
        <v>2</v>
      </c>
      <c r="D64" s="28"/>
      <c r="E64" s="28"/>
      <c r="F64" s="67" t="s">
        <v>73</v>
      </c>
      <c r="G64" s="67"/>
      <c r="H64" s="67"/>
      <c r="I64" s="67"/>
      <c r="J64" s="67"/>
      <c r="L64" s="66" t="s">
        <v>7</v>
      </c>
      <c r="M64" s="66"/>
      <c r="N64" s="66"/>
      <c r="O64" s="39"/>
      <c r="P64" s="39"/>
      <c r="V64" s="28"/>
      <c r="W64" s="28"/>
      <c r="X64" s="28"/>
      <c r="Y64" s="28"/>
      <c r="Z64" s="28"/>
      <c r="AA64" s="28"/>
      <c r="AB64" s="28"/>
    </row>
    <row r="67" spans="3:30" x14ac:dyDescent="0.2">
      <c r="C67" s="27" t="s">
        <v>67</v>
      </c>
    </row>
    <row r="69" spans="3:30" x14ac:dyDescent="0.2"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48 G18:I48" name="Диапазон3"/>
    <protectedRange sqref="P18:U48 X18:Z48" name="Диапазон4"/>
    <protectedRange sqref="C58 F58 L58 L63 C63 F63" name="Диапазон5"/>
    <protectedRange sqref="D52:AC54" name="Диапазон6"/>
    <protectedRange sqref="V1" name="Диапазон8_1"/>
    <protectedRange sqref="C52:C54" name="Диапазон6_1"/>
    <protectedRange sqref="F18:F48" name="Диапазон3_3"/>
    <protectedRange sqref="V18:W48 L18:O48" name="Диапазон4_1"/>
  </protectedRanges>
  <autoFilter ref="A17:AD49"/>
  <mergeCells count="38">
    <mergeCell ref="B14:B16"/>
    <mergeCell ref="F14:I14"/>
    <mergeCell ref="I15:I16"/>
    <mergeCell ref="L63:N63"/>
    <mergeCell ref="L64:N64"/>
    <mergeCell ref="F63:J63"/>
    <mergeCell ref="F64:J64"/>
    <mergeCell ref="J14:J16"/>
    <mergeCell ref="F15:F16"/>
    <mergeCell ref="L58:N58"/>
    <mergeCell ref="L59:N59"/>
    <mergeCell ref="F58:J58"/>
    <mergeCell ref="F59:J5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9:AD69"/>
    <mergeCell ref="L15:P15"/>
    <mergeCell ref="AD14:AD16"/>
    <mergeCell ref="A14:A16"/>
    <mergeCell ref="C4:AC4"/>
    <mergeCell ref="C49:M4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6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2021-11-25T05:07:00Z</cp:lastPrinted>
  <dcterms:created xsi:type="dcterms:W3CDTF">1996-10-08T23:32:33Z</dcterms:created>
  <dcterms:modified xsi:type="dcterms:W3CDTF">2021-12-03T12:53:21Z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